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bKV\Vergabeunterlagen\"/>
    </mc:Choice>
  </mc:AlternateContent>
  <xr:revisionPtr revIDLastSave="0" documentId="13_ncr:1_{014BC3AE-45BE-4D50-B8A4-7D3640110703}" xr6:coauthVersionLast="47" xr6:coauthVersionMax="47" xr10:uidLastSave="{00000000-0000-0000-0000-000000000000}"/>
  <bookViews>
    <workbookView xWindow="-120" yWindow="-120" windowWidth="29040" windowHeight="17520" activeTab="1" xr2:uid="{6B33AD75-E79C-4E80-8EF0-DBCC22D1CD76}"/>
  </bookViews>
  <sheets>
    <sheet name="Zusammenfassung Bewertungen" sheetId="1" r:id="rId1"/>
    <sheet name="Skalen Zuschlagskriteri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 l="1"/>
  <c r="G19" i="1"/>
  <c r="I19" i="1"/>
  <c r="K19" i="1"/>
  <c r="M19" i="1"/>
  <c r="M15" i="1"/>
  <c r="K15" i="1"/>
  <c r="I15" i="1"/>
  <c r="G15" i="1"/>
  <c r="M16" i="1" l="1"/>
  <c r="K16" i="1"/>
  <c r="I16" i="1"/>
  <c r="G16" i="1"/>
  <c r="M14" i="1"/>
  <c r="M18" i="1"/>
  <c r="K14" i="1"/>
  <c r="K18" i="1"/>
  <c r="I14" i="1"/>
  <c r="I18" i="1"/>
  <c r="G18" i="1"/>
  <c r="G14" i="1"/>
  <c r="G20" i="1" l="1"/>
  <c r="K20" i="1"/>
</calcChain>
</file>

<file path=xl/sharedStrings.xml><?xml version="1.0" encoding="utf-8"?>
<sst xmlns="http://schemas.openxmlformats.org/spreadsheetml/2006/main" count="136" uniqueCount="84">
  <si>
    <t>Oz.</t>
  </si>
  <si>
    <t>Kriterium</t>
  </si>
  <si>
    <t>Erläuterung</t>
  </si>
  <si>
    <t>Gewichtung</t>
  </si>
  <si>
    <t>monatl. Beitrag</t>
  </si>
  <si>
    <t>relevante Leistungspositionen</t>
  </si>
  <si>
    <t>Mindestens Zuzahlungen im Rahmen des Budgets zu Zahnvorsorge, Zahnersatz, Zahnbehandlungen, Hörhilfen, Sehhilfen, Sehschärfenkorrektur, Vorsorgeuntersuchungen, stationäre Leistungen, Arzneimittel etc.</t>
  </si>
  <si>
    <t>keine Versicherungspflicht</t>
  </si>
  <si>
    <t>Unterjährige Beendigung/Austritt</t>
  </si>
  <si>
    <t>flexible Nutzung des Budgets</t>
  </si>
  <si>
    <t>Kündigungsfrist</t>
  </si>
  <si>
    <t>Spätestens ab dem dritten Jahr soll eine jährliche Kündigungsmöglichkeit bestehen.</t>
  </si>
  <si>
    <t>01.01</t>
  </si>
  <si>
    <t>01.02</t>
  </si>
  <si>
    <t>01.03</t>
  </si>
  <si>
    <t>01.04</t>
  </si>
  <si>
    <t>01.05</t>
  </si>
  <si>
    <t>01.06</t>
  </si>
  <si>
    <t>01.07</t>
  </si>
  <si>
    <t>01.08</t>
  </si>
  <si>
    <t>Angebot A</t>
  </si>
  <si>
    <t>ungewichtet</t>
  </si>
  <si>
    <t>gewichtet</t>
  </si>
  <si>
    <t>Angebot B</t>
  </si>
  <si>
    <t>Angebot C</t>
  </si>
  <si>
    <t>Angebot D</t>
  </si>
  <si>
    <t>Summe</t>
  </si>
  <si>
    <t>-</t>
  </si>
  <si>
    <t>Abmeldung zum Ende des Kalender-jahres möglich</t>
  </si>
  <si>
    <t>Es sind bestimmte Fristen einzuhalten (3 Monate oder mehr)</t>
  </si>
  <si>
    <t>Budget komplett flexibel nutzbar</t>
  </si>
  <si>
    <t>Einschrän-kung bei allen der relevanten LP</t>
  </si>
  <si>
    <t>Einschrän-kung bei neun der relevanten LP</t>
  </si>
  <si>
    <t>Einschrän-kung bei acht der relevanten LP</t>
  </si>
  <si>
    <t>Einschrän-kung bei sieben der relevanten LP</t>
  </si>
  <si>
    <t>Einschrän-kung bei sechs der relevanten LP</t>
  </si>
  <si>
    <t>Einschrän-kung bei fünf der relevanten LP</t>
  </si>
  <si>
    <t>Einschrän-kung bei vier der relevanten LP</t>
  </si>
  <si>
    <t>Einschrän-kung bei drei der relevanten LP</t>
  </si>
  <si>
    <t>Einschrän-kung bei zwei der relevanten LP</t>
  </si>
  <si>
    <t>Einschrän-kung bei einer der relevanten LP</t>
  </si>
  <si>
    <t>Zahnvorsorge</t>
  </si>
  <si>
    <t>Zahnersatz</t>
  </si>
  <si>
    <t>Zahnbehandlungen</t>
  </si>
  <si>
    <t>Hörhilfen</t>
  </si>
  <si>
    <t>Sehhilfen</t>
  </si>
  <si>
    <t>Sehschärfenkorrektur</t>
  </si>
  <si>
    <t>Vorsorgeuntersuchungen</t>
  </si>
  <si>
    <t>stationäre Leistungen</t>
  </si>
  <si>
    <t>Arzneimittel</t>
  </si>
  <si>
    <t>Naturheilverfahren</t>
  </si>
  <si>
    <t>Sicherheit der Daten</t>
  </si>
  <si>
    <t>Der Auftragnehmer muss gewährleisten können, dass die Daten der Mitarbeitenden jederzeit sicher verwahrt werden. Die Anforderungen der Datenschutzgrundverordnung sind einzuhalten.</t>
  </si>
  <si>
    <t>Zugang zu Leistungen</t>
  </si>
  <si>
    <t>Preis</t>
  </si>
  <si>
    <t>erfüllt</t>
  </si>
  <si>
    <t>nicht erfüllt</t>
  </si>
  <si>
    <t>Abmeldung zum darauffol-genden Monat oder eher möglich</t>
  </si>
  <si>
    <t>erreichter Prozentwert</t>
  </si>
  <si>
    <t>Mindestkriterien</t>
  </si>
  <si>
    <t>Zuschlagskriterien</t>
  </si>
  <si>
    <t>Die Leistungen sollen mit möglichst geringem monatlichem Beitrag je Person erhalten werden können.</t>
  </si>
  <si>
    <t>weitere Leistungen</t>
  </si>
  <si>
    <t>Wünschenswerte Zusatzleistungen</t>
  </si>
  <si>
    <t>Anzahl der zusätzlichen Leistungen/Angebote</t>
  </si>
  <si>
    <t>Wünschenswerte Zusatzleistungen:
z.B. Leistungen trotz Beitragsfreistellung während längerer Abwesenheit für mindestens 12 Monate, Kombinierbarkeit der bKV mit bereits bestehenden Zusatzversicherungen, Vorteile bei Nichtnutzung oder Ausschöpfung des Budgets, Sonderkonditionen in Fitnesstudios etc.</t>
  </si>
  <si>
    <t>Unterjähriger Eintritt, volles Budget</t>
  </si>
  <si>
    <t>Bei einem unterjährigen Eintritt von Mitarbeitenden soll von diesen dennoch das volle Budget in Anspruch genommen werden können.</t>
  </si>
  <si>
    <t>01.09</t>
  </si>
  <si>
    <t>01.10</t>
  </si>
  <si>
    <t>01.11</t>
  </si>
  <si>
    <t>volles Budget, sofern Eintritt bis spätestens 01.10. erfolgt</t>
  </si>
  <si>
    <t>unterjähriger Eintritt, volles Budget</t>
  </si>
  <si>
    <t>unterjährige Beendigung/Austritt</t>
  </si>
  <si>
    <t>anteiliges Budget je nach Monat des Eintritts</t>
  </si>
  <si>
    <t>Nach Eingang der Angebote ist das günstigste Angebot (monatlicher Beitrag pro Person) mit 10 Punkten zu bewerten, das teuerste mit 0 Punkten. Die übrige Punkteskala ist linear zu erstellen und alle anderen Angebote sind entsprechend einzuordnen.</t>
  </si>
  <si>
    <t>Keine Deckelung der Budgetnutzung für die einzelnen Leistungspositionen (z.B. 100% des Budgets für Zahnersatz einsetzbar etc.)</t>
  </si>
  <si>
    <t>Die Teilnahme an der bKV muss grundsätzlich allen Mitarbeitenden offenstehen, von Gesundheitsprüfungen und einem Ausschluss aufgrund des Erreichens eines bestimmten Alters ist abzusehen.</t>
  </si>
  <si>
    <t>Wert</t>
  </si>
  <si>
    <t>Mitarbeitende, die keine bKV in Anspruch nehmen wollen, müssen diese auch ablehnen können, es darf keine Forderung seitens des Auftragnehmers bestehen, dass alle oder ein bestimmter Anteil der Mitarbeitenden zu versichern sind. Die Teilnahme ist gänzlich freiwillig. Es besteht natürlich das Ziel, durch Informationsveranstaltungen und -materialien möglichst viele Mitarbeitende zur aktiven Teilnahme zu motivieren und es wird davon ausgegangen, dass sich mindestens 50% der Mitarbeitenden sofort zur Teilnahme entscheiden würden.</t>
  </si>
  <si>
    <t>Max. 25 € je versicherter Person sollen monatlich eingezahlt werden, um jeweils über ein jährliches Budget von mind. 600 € verfügen zu können.</t>
  </si>
  <si>
    <t>Bei Vorliegen des Bedarfes nach Beendigung der Mitgliedschaft (wegen Kündigung des Arbeitsverhältnisses etc.) muss eine kurzfristige Abmeldung möglich sein.</t>
  </si>
  <si>
    <t>LP = Leistungsposition, siehe Oz 01.06</t>
  </si>
  <si>
    <t>volles Budget, unabhängig von Zeitpunkt des Eintritts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</si>
</sst>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8" formatCode="#,##0.00\ &quot;€&quot;;[Red]\-#,##0.00\ &quot;€&quot;"/>
    <numFmt numFmtId="164" formatCode="0.0%"/>
  </numFmts>
  <fonts count="7" x14ac:knownFonts="1">
    <font>
      <sz val="11"/>
      <color theme="1"/>
      <name val="Aptos Narrow"/>
      <family val="2"/>
      <scheme val="minor"/>
    </font>
    <font>
      <b/>
      <sz val="11"/>
      <color theme="1"/>
      <name val="Aptos Narrow"/>
      <family val="2"/>
      <scheme val="minor"/>
    </font>
    <font>
      <b/>
      <sz val="11"/>
      <color theme="1"/>
      <name val="Arial"/>
      <family val="2"/>
    </font>
    <font>
      <sz val="11"/>
      <color theme="1"/>
      <name val="Arial"/>
      <family val="2"/>
    </font>
    <font>
      <sz val="11"/>
      <color theme="1"/>
      <name val="Aptos Narrow"/>
      <family val="2"/>
      <scheme val="minor"/>
    </font>
    <font>
      <sz val="8"/>
      <name val="Aptos Narrow"/>
      <family val="2"/>
      <scheme val="minor"/>
    </font>
    <font>
      <b/>
      <u/>
      <sz val="11"/>
      <color theme="1"/>
      <name val="Arial"/>
      <family val="2"/>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9" fontId="4" fillId="0" borderId="0" applyFont="0" applyFill="0" applyBorder="0" applyAlignment="0" applyProtection="0"/>
  </cellStyleXfs>
  <cellXfs count="50">
    <xf numFmtId="0" fontId="0" fillId="0" borderId="0" xfId="0"/>
    <xf numFmtId="0" fontId="0" fillId="0" borderId="1" xfId="0" applyBorder="1"/>
    <xf numFmtId="49" fontId="3" fillId="0" borderId="1" xfId="0" applyNumberFormat="1" applyFont="1" applyBorder="1" applyAlignment="1">
      <alignment vertical="center" wrapText="1"/>
    </xf>
    <xf numFmtId="0" fontId="3" fillId="0" borderId="1" xfId="0" applyFont="1" applyBorder="1" applyAlignment="1">
      <alignment vertical="center" wrapText="1"/>
    </xf>
    <xf numFmtId="0" fontId="1" fillId="0" borderId="1" xfId="0" applyFont="1" applyBorder="1"/>
    <xf numFmtId="0" fontId="3" fillId="0" borderId="1" xfId="0" applyFont="1" applyBorder="1" applyAlignment="1">
      <alignment horizontal="center" vertical="center"/>
    </xf>
    <xf numFmtId="0" fontId="3" fillId="0" borderId="1" xfId="0" applyFont="1" applyBorder="1"/>
    <xf numFmtId="0" fontId="3" fillId="0" borderId="0" xfId="0" applyFont="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top"/>
    </xf>
    <xf numFmtId="6" fontId="3" fillId="0" borderId="1" xfId="0" applyNumberFormat="1" applyFont="1" applyBorder="1" applyAlignment="1">
      <alignment horizontal="center"/>
    </xf>
    <xf numFmtId="8" fontId="3" fillId="0" borderId="1" xfId="0" applyNumberFormat="1" applyFont="1" applyBorder="1" applyAlignment="1">
      <alignment horizontal="center"/>
    </xf>
    <xf numFmtId="0" fontId="3" fillId="0" borderId="1" xfId="0" quotePrefix="1"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wrapText="1"/>
    </xf>
    <xf numFmtId="0" fontId="2" fillId="2" borderId="1" xfId="0" applyFont="1" applyFill="1" applyBorder="1" applyAlignment="1">
      <alignment vertical="center" wrapText="1"/>
    </xf>
    <xf numFmtId="0" fontId="2" fillId="2" borderId="1" xfId="0" applyFont="1" applyFill="1" applyBorder="1"/>
    <xf numFmtId="0" fontId="0" fillId="2" borderId="1" xfId="0" applyFill="1" applyBorder="1"/>
    <xf numFmtId="9" fontId="3" fillId="0" borderId="1" xfId="1" applyFont="1" applyBorder="1"/>
    <xf numFmtId="9" fontId="3" fillId="0" borderId="1" xfId="1" applyFont="1" applyBorder="1" applyAlignment="1">
      <alignment horizontal="center" vertical="center"/>
    </xf>
    <xf numFmtId="9" fontId="3" fillId="0" borderId="1" xfId="1" applyFont="1" applyBorder="1" applyAlignment="1">
      <alignment horizontal="center" vertical="center" wrapText="1"/>
    </xf>
    <xf numFmtId="0" fontId="3" fillId="0" borderId="0" xfId="0" applyFont="1" applyBorder="1" applyAlignment="1">
      <alignment vertical="center" wrapText="1"/>
    </xf>
    <xf numFmtId="49" fontId="3" fillId="0" borderId="3" xfId="0" applyNumberFormat="1" applyFont="1" applyBorder="1" applyAlignment="1">
      <alignment vertical="center" wrapText="1"/>
    </xf>
    <xf numFmtId="0" fontId="3" fillId="0" borderId="3" xfId="0" applyFont="1" applyBorder="1" applyAlignment="1">
      <alignment horizontal="center" vertical="center"/>
    </xf>
    <xf numFmtId="0" fontId="0" fillId="0" borderId="3" xfId="0" applyBorder="1"/>
    <xf numFmtId="49" fontId="3" fillId="0" borderId="2" xfId="0" applyNumberFormat="1" applyFont="1" applyBorder="1" applyAlignment="1">
      <alignment vertical="center" wrapText="1"/>
    </xf>
    <xf numFmtId="0" fontId="3" fillId="0" borderId="2" xfId="0" applyFont="1" applyBorder="1" applyAlignment="1">
      <alignment vertical="center" wrapText="1"/>
    </xf>
    <xf numFmtId="9" fontId="3" fillId="0" borderId="2" xfId="1" applyFont="1" applyBorder="1" applyAlignment="1">
      <alignment horizontal="center" vertical="center" wrapText="1"/>
    </xf>
    <xf numFmtId="0" fontId="3" fillId="0" borderId="2" xfId="0" applyFont="1" applyBorder="1" applyAlignment="1">
      <alignment horizontal="center" vertical="center"/>
    </xf>
    <xf numFmtId="0" fontId="0" fillId="0" borderId="2" xfId="0" applyBorder="1"/>
    <xf numFmtId="49" fontId="3" fillId="0" borderId="0" xfId="0" applyNumberFormat="1" applyFont="1" applyBorder="1" applyAlignment="1">
      <alignment vertical="center" wrapText="1"/>
    </xf>
    <xf numFmtId="9" fontId="3" fillId="0" borderId="0" xfId="1" applyFont="1" applyBorder="1" applyAlignment="1">
      <alignment horizontal="center" vertical="center" wrapText="1"/>
    </xf>
    <xf numFmtId="0" fontId="3" fillId="0" borderId="0" xfId="0" applyFont="1" applyBorder="1" applyAlignment="1">
      <alignment horizontal="center" vertical="center"/>
    </xf>
    <xf numFmtId="0" fontId="0" fillId="0" borderId="0" xfId="0" applyBorder="1"/>
    <xf numFmtId="0" fontId="2" fillId="2" borderId="1"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vertical="center" wrapText="1"/>
    </xf>
    <xf numFmtId="0" fontId="3" fillId="0" borderId="0" xfId="0" applyFont="1" applyBorder="1"/>
    <xf numFmtId="9" fontId="3" fillId="0" borderId="1" xfId="1" applyFont="1" applyBorder="1" applyAlignment="1">
      <alignment horizontal="center"/>
    </xf>
    <xf numFmtId="164" fontId="3" fillId="0" borderId="1" xfId="1" applyNumberFormat="1" applyFont="1" applyBorder="1"/>
    <xf numFmtId="0" fontId="6" fillId="0" borderId="0" xfId="0" applyFont="1"/>
    <xf numFmtId="0" fontId="3" fillId="0" borderId="0" xfId="0" applyFont="1" applyAlignment="1">
      <alignment vertical="top" wrapText="1"/>
    </xf>
    <xf numFmtId="0" fontId="3" fillId="2" borderId="1" xfId="0" applyFont="1" applyFill="1" applyBorder="1" applyAlignment="1">
      <alignment horizontal="left"/>
    </xf>
    <xf numFmtId="49" fontId="6" fillId="0" borderId="7" xfId="0" applyNumberFormat="1" applyFont="1" applyBorder="1" applyAlignment="1">
      <alignment horizontal="left" wrapText="1"/>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3E6D5-EB9B-41D0-B8CC-215F513F7B7E}">
  <sheetPr>
    <pageSetUpPr fitToPage="1"/>
  </sheetPr>
  <dimension ref="B2:T20"/>
  <sheetViews>
    <sheetView showGridLines="0" topLeftCell="A10" zoomScale="85" zoomScaleNormal="85" workbookViewId="0">
      <selection activeCell="D19" sqref="D19"/>
    </sheetView>
  </sheetViews>
  <sheetFormatPr baseColWidth="10" defaultRowHeight="15" x14ac:dyDescent="0.25"/>
  <cols>
    <col min="1" max="1" width="4.7109375" customWidth="1"/>
    <col min="3" max="3" width="22.7109375" customWidth="1"/>
    <col min="4" max="4" width="42.85546875" customWidth="1"/>
    <col min="5" max="6" width="13.42578125" customWidth="1"/>
    <col min="7" max="7" width="14" customWidth="1"/>
    <col min="8" max="8" width="13.85546875" customWidth="1"/>
    <col min="9" max="9" width="13.28515625" customWidth="1"/>
    <col min="10" max="11" width="13.7109375" customWidth="1"/>
    <col min="12" max="12" width="14.140625" customWidth="1"/>
    <col min="13" max="13" width="14.28515625" customWidth="1"/>
  </cols>
  <sheetData>
    <row r="2" spans="2:20" x14ac:dyDescent="0.25">
      <c r="B2" s="43" t="s">
        <v>59</v>
      </c>
    </row>
    <row r="3" spans="2:20" ht="0.75" customHeight="1" x14ac:dyDescent="0.25"/>
    <row r="4" spans="2:20" ht="27" customHeight="1" x14ac:dyDescent="0.25">
      <c r="E4" s="48" t="s">
        <v>20</v>
      </c>
      <c r="F4" s="49"/>
      <c r="G4" s="48" t="s">
        <v>23</v>
      </c>
      <c r="H4" s="49"/>
      <c r="I4" s="48" t="s">
        <v>24</v>
      </c>
      <c r="J4" s="49"/>
      <c r="K4" s="48" t="s">
        <v>25</v>
      </c>
      <c r="L4" s="49"/>
    </row>
    <row r="5" spans="2:20" x14ac:dyDescent="0.25">
      <c r="B5" s="17" t="s">
        <v>0</v>
      </c>
      <c r="C5" s="17" t="s">
        <v>1</v>
      </c>
      <c r="D5" s="17" t="s">
        <v>2</v>
      </c>
      <c r="E5" s="36" t="s">
        <v>55</v>
      </c>
      <c r="F5" s="36" t="s">
        <v>56</v>
      </c>
      <c r="G5" s="36" t="s">
        <v>55</v>
      </c>
      <c r="H5" s="36" t="s">
        <v>56</v>
      </c>
      <c r="I5" s="36" t="s">
        <v>55</v>
      </c>
      <c r="J5" s="36" t="s">
        <v>56</v>
      </c>
      <c r="K5" s="36" t="s">
        <v>55</v>
      </c>
      <c r="L5" s="36" t="s">
        <v>56</v>
      </c>
      <c r="M5" s="19"/>
      <c r="N5" s="19"/>
      <c r="O5" s="19"/>
      <c r="P5" s="19"/>
      <c r="Q5" s="19"/>
      <c r="R5" s="19"/>
      <c r="S5" s="1"/>
      <c r="T5" s="1"/>
    </row>
    <row r="6" spans="2:20" ht="69.75" customHeight="1" x14ac:dyDescent="0.25">
      <c r="B6" s="2" t="s">
        <v>12</v>
      </c>
      <c r="C6" s="3" t="s">
        <v>4</v>
      </c>
      <c r="D6" s="3" t="s">
        <v>80</v>
      </c>
      <c r="E6" s="5"/>
      <c r="F6" s="5"/>
      <c r="G6" s="5"/>
      <c r="H6" s="5"/>
      <c r="I6" s="5"/>
      <c r="J6" s="5"/>
      <c r="K6" s="5"/>
      <c r="L6" s="5"/>
      <c r="M6" s="5"/>
      <c r="N6" s="1"/>
      <c r="O6" s="1"/>
      <c r="P6" s="1"/>
      <c r="Q6" s="1"/>
      <c r="R6" s="1"/>
      <c r="S6" s="1"/>
      <c r="T6" s="1"/>
    </row>
    <row r="7" spans="2:20" ht="36" customHeight="1" x14ac:dyDescent="0.25">
      <c r="B7" s="24" t="s">
        <v>13</v>
      </c>
      <c r="C7" s="39" t="s">
        <v>10</v>
      </c>
      <c r="D7" s="39" t="s">
        <v>11</v>
      </c>
      <c r="E7" s="5"/>
      <c r="F7" s="5"/>
      <c r="G7" s="5"/>
      <c r="H7" s="5"/>
      <c r="I7" s="5"/>
      <c r="J7" s="5"/>
      <c r="K7" s="5"/>
      <c r="L7" s="5"/>
      <c r="M7" s="5"/>
      <c r="N7" s="1"/>
      <c r="O7" s="1"/>
      <c r="P7" s="1"/>
      <c r="Q7" s="1"/>
      <c r="R7" s="1"/>
      <c r="S7" s="1"/>
      <c r="T7" s="1"/>
    </row>
    <row r="8" spans="2:20" ht="90.75" customHeight="1" x14ac:dyDescent="0.25">
      <c r="B8" s="2" t="s">
        <v>14</v>
      </c>
      <c r="C8" s="3" t="s">
        <v>51</v>
      </c>
      <c r="D8" s="3" t="s">
        <v>52</v>
      </c>
      <c r="E8" s="37"/>
      <c r="F8" s="25"/>
      <c r="G8" s="25"/>
      <c r="H8" s="25"/>
      <c r="I8" s="25"/>
      <c r="J8" s="25"/>
      <c r="K8" s="25"/>
      <c r="L8" s="25"/>
      <c r="M8" s="25"/>
      <c r="N8" s="26"/>
      <c r="O8" s="26"/>
      <c r="P8" s="26"/>
      <c r="Q8" s="26"/>
      <c r="R8" s="26"/>
      <c r="S8" s="26"/>
      <c r="T8" s="26"/>
    </row>
    <row r="9" spans="2:20" ht="84.75" customHeight="1" x14ac:dyDescent="0.25">
      <c r="B9" s="2" t="s">
        <v>15</v>
      </c>
      <c r="C9" s="3" t="s">
        <v>53</v>
      </c>
      <c r="D9" s="3" t="s">
        <v>77</v>
      </c>
      <c r="E9" s="38"/>
      <c r="F9" s="5"/>
      <c r="G9" s="5"/>
      <c r="H9" s="5"/>
      <c r="I9" s="5"/>
      <c r="J9" s="5"/>
      <c r="K9" s="5"/>
      <c r="L9" s="5"/>
      <c r="M9" s="5"/>
      <c r="N9" s="1"/>
      <c r="O9" s="1"/>
      <c r="P9" s="1"/>
      <c r="Q9" s="1"/>
      <c r="R9" s="1"/>
      <c r="S9" s="1"/>
      <c r="T9" s="1"/>
    </row>
    <row r="10" spans="2:20" ht="201.75" customHeight="1" x14ac:dyDescent="0.25">
      <c r="B10" s="2" t="s">
        <v>16</v>
      </c>
      <c r="C10" s="3" t="s">
        <v>7</v>
      </c>
      <c r="D10" s="3" t="s">
        <v>79</v>
      </c>
      <c r="E10" s="5"/>
      <c r="F10" s="5"/>
      <c r="G10" s="5"/>
      <c r="H10" s="5"/>
      <c r="I10" s="5"/>
      <c r="J10" s="5"/>
      <c r="K10" s="5"/>
      <c r="L10" s="5"/>
      <c r="M10" s="5"/>
      <c r="N10" s="1"/>
      <c r="O10" s="1"/>
      <c r="P10" s="1"/>
      <c r="Q10" s="1"/>
      <c r="R10" s="1"/>
      <c r="S10" s="1"/>
      <c r="T10" s="1"/>
    </row>
    <row r="11" spans="2:20" ht="81" customHeight="1" x14ac:dyDescent="0.25">
      <c r="B11" s="46" t="s">
        <v>60</v>
      </c>
      <c r="C11" s="46"/>
      <c r="D11" s="23"/>
      <c r="E11" s="33"/>
      <c r="F11" s="34"/>
      <c r="G11" s="34"/>
      <c r="H11" s="34"/>
      <c r="I11" s="34"/>
      <c r="J11" s="34"/>
      <c r="K11" s="34"/>
      <c r="L11" s="34"/>
      <c r="M11" s="34"/>
      <c r="N11" s="34"/>
      <c r="O11" s="35"/>
      <c r="P11" s="35"/>
      <c r="Q11" s="35"/>
      <c r="R11" s="35"/>
      <c r="S11" s="35"/>
      <c r="T11" s="35"/>
    </row>
    <row r="12" spans="2:20" ht="24.75" customHeight="1" x14ac:dyDescent="0.25">
      <c r="B12" s="32"/>
      <c r="C12" s="23"/>
      <c r="D12" s="23"/>
      <c r="E12" s="33"/>
      <c r="F12" s="47" t="s">
        <v>20</v>
      </c>
      <c r="G12" s="47"/>
      <c r="H12" s="47" t="s">
        <v>23</v>
      </c>
      <c r="I12" s="47"/>
      <c r="J12" s="47" t="s">
        <v>24</v>
      </c>
      <c r="K12" s="47"/>
      <c r="L12" s="47" t="s">
        <v>25</v>
      </c>
      <c r="M12" s="47"/>
      <c r="N12" s="34"/>
      <c r="O12" s="35"/>
      <c r="P12" s="35"/>
      <c r="Q12" s="35"/>
      <c r="R12" s="35"/>
      <c r="S12" s="35"/>
      <c r="T12" s="35"/>
    </row>
    <row r="13" spans="2:20" x14ac:dyDescent="0.25">
      <c r="B13" s="17" t="s">
        <v>0</v>
      </c>
      <c r="C13" s="17" t="s">
        <v>1</v>
      </c>
      <c r="D13" s="17" t="s">
        <v>2</v>
      </c>
      <c r="E13" s="17" t="s">
        <v>3</v>
      </c>
      <c r="F13" s="17" t="s">
        <v>21</v>
      </c>
      <c r="G13" s="17" t="s">
        <v>22</v>
      </c>
      <c r="H13" s="18" t="s">
        <v>21</v>
      </c>
      <c r="I13" s="18" t="s">
        <v>22</v>
      </c>
      <c r="J13" s="18" t="s">
        <v>21</v>
      </c>
      <c r="K13" s="18" t="s">
        <v>22</v>
      </c>
      <c r="L13" s="18" t="s">
        <v>21</v>
      </c>
      <c r="M13" s="18" t="s">
        <v>22</v>
      </c>
      <c r="N13" s="19"/>
      <c r="O13" s="19"/>
      <c r="P13" s="19"/>
      <c r="Q13" s="19"/>
      <c r="R13" s="19"/>
      <c r="S13" s="19"/>
      <c r="T13" s="1"/>
    </row>
    <row r="14" spans="2:20" ht="103.5" customHeight="1" x14ac:dyDescent="0.25">
      <c r="B14" s="27" t="s">
        <v>17</v>
      </c>
      <c r="C14" s="28" t="s">
        <v>5</v>
      </c>
      <c r="D14" s="28" t="s">
        <v>6</v>
      </c>
      <c r="E14" s="29">
        <v>0.3</v>
      </c>
      <c r="F14" s="30"/>
      <c r="G14" s="30">
        <f t="shared" ref="G14:G19" si="0">F14*E14</f>
        <v>0</v>
      </c>
      <c r="H14" s="30"/>
      <c r="I14" s="30">
        <f t="shared" ref="I14:I19" si="1">H14*E14</f>
        <v>0</v>
      </c>
      <c r="J14" s="30"/>
      <c r="K14" s="30">
        <f t="shared" ref="K14:K19" si="2">J14*E14</f>
        <v>0</v>
      </c>
      <c r="L14" s="30"/>
      <c r="M14" s="30">
        <f t="shared" ref="M14:M19" si="3">L14*E14</f>
        <v>0</v>
      </c>
      <c r="N14" s="30"/>
      <c r="O14" s="31"/>
      <c r="P14" s="31"/>
      <c r="Q14" s="31"/>
      <c r="R14" s="31"/>
      <c r="S14" s="31"/>
      <c r="T14" s="31"/>
    </row>
    <row r="15" spans="2:20" ht="48" customHeight="1" x14ac:dyDescent="0.25">
      <c r="B15" s="2" t="s">
        <v>18</v>
      </c>
      <c r="C15" s="3" t="s">
        <v>9</v>
      </c>
      <c r="D15" s="3" t="s">
        <v>76</v>
      </c>
      <c r="E15" s="22">
        <v>0.15</v>
      </c>
      <c r="F15" s="5"/>
      <c r="G15" s="5">
        <f t="shared" ref="G15" si="4">F15*E15</f>
        <v>0</v>
      </c>
      <c r="H15" s="5"/>
      <c r="I15" s="5">
        <f t="shared" ref="I15" si="5">H15*E15</f>
        <v>0</v>
      </c>
      <c r="J15" s="5"/>
      <c r="K15" s="5">
        <f t="shared" ref="K15" si="6">J15*E15</f>
        <v>0</v>
      </c>
      <c r="L15" s="5"/>
      <c r="M15" s="5">
        <f t="shared" ref="M15" si="7">L15*E15</f>
        <v>0</v>
      </c>
      <c r="N15" s="5"/>
      <c r="O15" s="1"/>
      <c r="P15" s="1"/>
      <c r="Q15" s="1"/>
      <c r="R15" s="1"/>
      <c r="S15" s="1"/>
      <c r="T15" s="1"/>
    </row>
    <row r="16" spans="2:20" ht="29.25" customHeight="1" x14ac:dyDescent="0.25">
      <c r="B16" s="2" t="s">
        <v>19</v>
      </c>
      <c r="C16" s="3" t="s">
        <v>62</v>
      </c>
      <c r="D16" s="3" t="s">
        <v>63</v>
      </c>
      <c r="E16" s="22">
        <v>0.05</v>
      </c>
      <c r="F16" s="5"/>
      <c r="G16" s="5">
        <f>F16*E16</f>
        <v>0</v>
      </c>
      <c r="H16" s="5"/>
      <c r="I16" s="5">
        <f>H16*E16</f>
        <v>0</v>
      </c>
      <c r="J16" s="5"/>
      <c r="K16" s="5">
        <f>J16*E16</f>
        <v>0</v>
      </c>
      <c r="L16" s="5"/>
      <c r="M16" s="5">
        <f>L16*E16</f>
        <v>0</v>
      </c>
      <c r="N16" s="5"/>
      <c r="O16" s="1"/>
      <c r="P16" s="1"/>
      <c r="Q16" s="1"/>
      <c r="R16" s="1"/>
      <c r="S16" s="1"/>
      <c r="T16" s="1"/>
    </row>
    <row r="17" spans="2:20" ht="63" customHeight="1" x14ac:dyDescent="0.25">
      <c r="B17" s="2" t="s">
        <v>68</v>
      </c>
      <c r="C17" s="3" t="s">
        <v>72</v>
      </c>
      <c r="D17" s="3" t="s">
        <v>67</v>
      </c>
      <c r="E17" s="22">
        <v>0.1</v>
      </c>
      <c r="F17" s="5"/>
      <c r="G17" s="5"/>
      <c r="H17" s="5"/>
      <c r="I17" s="5"/>
      <c r="J17" s="5"/>
      <c r="K17" s="5"/>
      <c r="L17" s="5"/>
      <c r="M17" s="5"/>
      <c r="N17" s="5"/>
      <c r="O17" s="1"/>
      <c r="P17" s="1"/>
      <c r="Q17" s="1"/>
      <c r="R17" s="1"/>
      <c r="S17" s="1"/>
      <c r="T17" s="1"/>
    </row>
    <row r="18" spans="2:20" ht="77.25" customHeight="1" x14ac:dyDescent="0.25">
      <c r="B18" s="2" t="s">
        <v>69</v>
      </c>
      <c r="C18" s="3" t="s">
        <v>73</v>
      </c>
      <c r="D18" s="3" t="s">
        <v>81</v>
      </c>
      <c r="E18" s="22">
        <v>0.1</v>
      </c>
      <c r="F18" s="5"/>
      <c r="G18" s="5">
        <f t="shared" si="0"/>
        <v>0</v>
      </c>
      <c r="H18" s="5"/>
      <c r="I18" s="5">
        <f t="shared" si="1"/>
        <v>0</v>
      </c>
      <c r="J18" s="5"/>
      <c r="K18" s="5">
        <f t="shared" si="2"/>
        <v>0</v>
      </c>
      <c r="L18" s="5"/>
      <c r="M18" s="5">
        <f t="shared" si="3"/>
        <v>0</v>
      </c>
      <c r="N18" s="5"/>
      <c r="O18" s="1"/>
      <c r="P18" s="1"/>
      <c r="Q18" s="1"/>
      <c r="R18" s="1"/>
      <c r="S18" s="1"/>
      <c r="T18" s="1"/>
    </row>
    <row r="19" spans="2:20" ht="47.25" customHeight="1" x14ac:dyDescent="0.25">
      <c r="B19" s="2" t="s">
        <v>70</v>
      </c>
      <c r="C19" s="3" t="s">
        <v>54</v>
      </c>
      <c r="D19" s="3" t="s">
        <v>61</v>
      </c>
      <c r="E19" s="22">
        <v>0.3</v>
      </c>
      <c r="F19" s="5"/>
      <c r="G19" s="5">
        <f t="shared" si="0"/>
        <v>0</v>
      </c>
      <c r="H19" s="5"/>
      <c r="I19" s="5">
        <f t="shared" si="1"/>
        <v>0</v>
      </c>
      <c r="J19" s="5"/>
      <c r="K19" s="5">
        <f t="shared" si="2"/>
        <v>0</v>
      </c>
      <c r="L19" s="5"/>
      <c r="M19" s="5">
        <f t="shared" si="3"/>
        <v>0</v>
      </c>
      <c r="N19" s="5"/>
      <c r="O19" s="1"/>
      <c r="P19" s="1"/>
      <c r="Q19" s="1"/>
      <c r="R19" s="1"/>
      <c r="S19" s="1"/>
      <c r="T19" s="1"/>
    </row>
    <row r="20" spans="2:20" x14ac:dyDescent="0.25">
      <c r="B20" s="4" t="s">
        <v>26</v>
      </c>
      <c r="C20" s="1"/>
      <c r="D20" s="1"/>
      <c r="E20" s="21">
        <f>SUM(E6:E19)</f>
        <v>1</v>
      </c>
      <c r="F20" s="5"/>
      <c r="G20" s="5">
        <f>SUM(G14:G19)</f>
        <v>0</v>
      </c>
      <c r="H20" s="5"/>
      <c r="I20" s="5"/>
      <c r="J20" s="5"/>
      <c r="K20" s="5">
        <f>SUM(K14:K19)</f>
        <v>0</v>
      </c>
      <c r="L20" s="5"/>
      <c r="M20" s="5"/>
      <c r="N20" s="5"/>
      <c r="O20" s="1"/>
      <c r="P20" s="1"/>
      <c r="Q20" s="1"/>
      <c r="R20" s="1"/>
      <c r="S20" s="1"/>
      <c r="T20" s="1"/>
    </row>
  </sheetData>
  <mergeCells count="9">
    <mergeCell ref="E4:F4"/>
    <mergeCell ref="G4:H4"/>
    <mergeCell ref="I4:J4"/>
    <mergeCell ref="K4:L4"/>
    <mergeCell ref="B11:C11"/>
    <mergeCell ref="F12:G12"/>
    <mergeCell ref="H12:I12"/>
    <mergeCell ref="J12:K12"/>
    <mergeCell ref="L12:M12"/>
  </mergeCells>
  <phoneticPr fontId="5" type="noConversion"/>
  <pageMargins left="0.7" right="0.7" top="0.78740157499999996" bottom="0.78740157499999996" header="0.3" footer="0.3"/>
  <pageSetup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D4947-C9F2-400D-A585-82AF3BC3FBE4}">
  <sheetPr>
    <pageSetUpPr fitToPage="1"/>
  </sheetPr>
  <dimension ref="B3:P41"/>
  <sheetViews>
    <sheetView tabSelected="1" topLeftCell="A25" zoomScale="80" zoomScaleNormal="80" workbookViewId="0">
      <selection activeCell="P36" sqref="P36"/>
    </sheetView>
  </sheetViews>
  <sheetFormatPr baseColWidth="10" defaultRowHeight="15" x14ac:dyDescent="0.25"/>
  <cols>
    <col min="3" max="3" width="23" customWidth="1"/>
    <col min="4" max="4" width="36.42578125" customWidth="1"/>
    <col min="5" max="5" width="12.42578125" customWidth="1"/>
    <col min="10" max="10" width="12.85546875" customWidth="1"/>
    <col min="15" max="15" width="12.85546875" customWidth="1"/>
    <col min="16" max="16" width="61.42578125" customWidth="1"/>
  </cols>
  <sheetData>
    <row r="3" spans="2:16" ht="122.25" customHeight="1" x14ac:dyDescent="0.25">
      <c r="B3" s="8" t="s">
        <v>17</v>
      </c>
      <c r="C3" s="9" t="s">
        <v>5</v>
      </c>
      <c r="D3" s="9" t="s">
        <v>6</v>
      </c>
      <c r="E3" s="45" t="s">
        <v>78</v>
      </c>
    </row>
    <row r="4" spans="2:16" x14ac:dyDescent="0.25">
      <c r="B4" s="35"/>
      <c r="C4" s="35"/>
      <c r="D4" s="6" t="s">
        <v>41</v>
      </c>
      <c r="E4" s="42">
        <v>0.125</v>
      </c>
    </row>
    <row r="5" spans="2:16" x14ac:dyDescent="0.25">
      <c r="B5" s="35"/>
      <c r="C5" s="35"/>
      <c r="D5" s="6" t="s">
        <v>42</v>
      </c>
      <c r="E5" s="42">
        <v>0.125</v>
      </c>
    </row>
    <row r="6" spans="2:16" x14ac:dyDescent="0.25">
      <c r="B6" s="35"/>
      <c r="C6" s="35"/>
      <c r="D6" s="6" t="s">
        <v>43</v>
      </c>
      <c r="E6" s="42">
        <v>0.125</v>
      </c>
    </row>
    <row r="7" spans="2:16" x14ac:dyDescent="0.25">
      <c r="B7" s="35"/>
      <c r="C7" s="35"/>
      <c r="D7" s="6" t="s">
        <v>44</v>
      </c>
      <c r="E7" s="42">
        <v>0.125</v>
      </c>
    </row>
    <row r="8" spans="2:16" x14ac:dyDescent="0.25">
      <c r="B8" s="35"/>
      <c r="C8" s="35"/>
      <c r="D8" s="6" t="s">
        <v>45</v>
      </c>
      <c r="E8" s="42">
        <v>0.125</v>
      </c>
    </row>
    <row r="9" spans="2:16" x14ac:dyDescent="0.25">
      <c r="B9" s="35"/>
      <c r="C9" s="35"/>
      <c r="D9" s="6" t="s">
        <v>46</v>
      </c>
      <c r="E9" s="42">
        <v>0.125</v>
      </c>
    </row>
    <row r="10" spans="2:16" x14ac:dyDescent="0.25">
      <c r="B10" s="35"/>
      <c r="C10" s="35"/>
      <c r="D10" s="6" t="s">
        <v>47</v>
      </c>
      <c r="E10" s="20">
        <v>0.1</v>
      </c>
    </row>
    <row r="11" spans="2:16" x14ac:dyDescent="0.25">
      <c r="B11" s="35"/>
      <c r="C11" s="35"/>
      <c r="D11" s="6" t="s">
        <v>48</v>
      </c>
      <c r="E11" s="20">
        <v>0.05</v>
      </c>
    </row>
    <row r="12" spans="2:16" x14ac:dyDescent="0.25">
      <c r="B12" s="35"/>
      <c r="C12" s="35"/>
      <c r="D12" s="6" t="s">
        <v>49</v>
      </c>
      <c r="E12" s="20">
        <v>0.05</v>
      </c>
    </row>
    <row r="13" spans="2:16" x14ac:dyDescent="0.25">
      <c r="B13" s="35"/>
      <c r="C13" s="35"/>
      <c r="D13" s="6" t="s">
        <v>50</v>
      </c>
      <c r="E13" s="20">
        <v>0.05</v>
      </c>
    </row>
    <row r="15" spans="2:16" ht="115.5" customHeight="1" x14ac:dyDescent="0.25">
      <c r="B15" s="8" t="s">
        <v>17</v>
      </c>
      <c r="C15" s="9" t="s">
        <v>5</v>
      </c>
      <c r="D15" s="9" t="s">
        <v>6</v>
      </c>
      <c r="E15" s="10">
        <v>0</v>
      </c>
      <c r="F15" s="10">
        <v>1</v>
      </c>
      <c r="G15" s="10">
        <v>2</v>
      </c>
      <c r="H15" s="10">
        <v>3</v>
      </c>
      <c r="I15" s="10">
        <v>4</v>
      </c>
      <c r="J15" s="10">
        <v>5</v>
      </c>
      <c r="K15" s="10">
        <v>6</v>
      </c>
      <c r="L15" s="10">
        <v>7</v>
      </c>
      <c r="M15" s="10">
        <v>8</v>
      </c>
      <c r="N15" s="10">
        <v>9</v>
      </c>
      <c r="O15" s="10">
        <v>10</v>
      </c>
    </row>
    <row r="16" spans="2:16" x14ac:dyDescent="0.25">
      <c r="B16" s="40"/>
      <c r="C16" s="40"/>
      <c r="D16" s="40"/>
      <c r="E16" s="41">
        <v>0</v>
      </c>
      <c r="F16" s="41">
        <v>0.1</v>
      </c>
      <c r="G16" s="41">
        <v>0.2</v>
      </c>
      <c r="H16" s="41">
        <v>0.3</v>
      </c>
      <c r="I16" s="41">
        <v>0.4</v>
      </c>
      <c r="J16" s="41">
        <v>0.5</v>
      </c>
      <c r="K16" s="41">
        <v>0.6</v>
      </c>
      <c r="L16" s="41">
        <v>0.7</v>
      </c>
      <c r="M16" s="41">
        <v>0.8</v>
      </c>
      <c r="N16" s="41">
        <v>0.9</v>
      </c>
      <c r="O16" s="41">
        <v>1</v>
      </c>
      <c r="P16" s="7" t="s">
        <v>58</v>
      </c>
    </row>
    <row r="20" spans="2:16" ht="75.75" customHeight="1" x14ac:dyDescent="0.25">
      <c r="B20" s="8" t="s">
        <v>18</v>
      </c>
      <c r="C20" s="9" t="s">
        <v>9</v>
      </c>
      <c r="D20" s="9" t="s">
        <v>76</v>
      </c>
      <c r="E20" s="10">
        <v>0</v>
      </c>
      <c r="F20" s="10">
        <v>1</v>
      </c>
      <c r="G20" s="10">
        <v>2</v>
      </c>
      <c r="H20" s="10">
        <v>3</v>
      </c>
      <c r="I20" s="10">
        <v>4</v>
      </c>
      <c r="J20" s="10">
        <v>5</v>
      </c>
      <c r="K20" s="10">
        <v>6</v>
      </c>
      <c r="L20" s="10">
        <v>7</v>
      </c>
      <c r="M20" s="10">
        <v>8</v>
      </c>
      <c r="N20" s="10">
        <v>9</v>
      </c>
      <c r="O20" s="10">
        <v>10</v>
      </c>
    </row>
    <row r="21" spans="2:16" ht="72" x14ac:dyDescent="0.25">
      <c r="B21" s="35"/>
      <c r="C21" s="35"/>
      <c r="D21" s="35"/>
      <c r="E21" s="16" t="s">
        <v>31</v>
      </c>
      <c r="F21" s="16" t="s">
        <v>32</v>
      </c>
      <c r="G21" s="16" t="s">
        <v>33</v>
      </c>
      <c r="H21" s="16" t="s">
        <v>34</v>
      </c>
      <c r="I21" s="16" t="s">
        <v>35</v>
      </c>
      <c r="J21" s="16" t="s">
        <v>36</v>
      </c>
      <c r="K21" s="16" t="s">
        <v>37</v>
      </c>
      <c r="L21" s="16" t="s">
        <v>38</v>
      </c>
      <c r="M21" s="16" t="s">
        <v>39</v>
      </c>
      <c r="N21" s="16" t="s">
        <v>40</v>
      </c>
      <c r="O21" s="15" t="s">
        <v>30</v>
      </c>
      <c r="P21" s="7" t="s">
        <v>82</v>
      </c>
    </row>
    <row r="25" spans="2:16" ht="156" customHeight="1" x14ac:dyDescent="0.25">
      <c r="B25" s="8" t="s">
        <v>19</v>
      </c>
      <c r="C25" s="9" t="s">
        <v>62</v>
      </c>
      <c r="D25" s="9" t="s">
        <v>65</v>
      </c>
      <c r="E25" s="10">
        <v>0</v>
      </c>
      <c r="F25" s="10">
        <v>1</v>
      </c>
      <c r="G25" s="10">
        <v>2</v>
      </c>
      <c r="H25" s="10">
        <v>3</v>
      </c>
      <c r="I25" s="10">
        <v>4</v>
      </c>
      <c r="J25" s="10">
        <v>5</v>
      </c>
      <c r="K25" s="10">
        <v>6</v>
      </c>
      <c r="L25" s="10">
        <v>7</v>
      </c>
      <c r="M25" s="10">
        <v>8</v>
      </c>
      <c r="N25" s="10">
        <v>9</v>
      </c>
      <c r="O25" s="10">
        <v>10</v>
      </c>
    </row>
    <row r="26" spans="2:16" x14ac:dyDescent="0.25">
      <c r="B26" s="40"/>
      <c r="C26" s="40"/>
      <c r="D26" s="40"/>
      <c r="E26" s="14">
        <v>0</v>
      </c>
      <c r="F26" s="13">
        <v>1</v>
      </c>
      <c r="G26" s="13">
        <v>2</v>
      </c>
      <c r="H26" s="13">
        <v>3</v>
      </c>
      <c r="I26" s="13">
        <v>4</v>
      </c>
      <c r="J26" s="14">
        <v>5</v>
      </c>
      <c r="K26" s="13">
        <v>6</v>
      </c>
      <c r="L26" s="13">
        <v>7</v>
      </c>
      <c r="M26" s="13">
        <v>8</v>
      </c>
      <c r="N26" s="13">
        <v>9</v>
      </c>
      <c r="O26" s="14">
        <v>10</v>
      </c>
      <c r="P26" s="7" t="s">
        <v>64</v>
      </c>
    </row>
    <row r="30" spans="2:16" ht="71.25" x14ac:dyDescent="0.25">
      <c r="B30" s="8" t="s">
        <v>68</v>
      </c>
      <c r="C30" s="9" t="s">
        <v>66</v>
      </c>
      <c r="D30" s="9" t="s">
        <v>67</v>
      </c>
      <c r="E30" s="10">
        <v>0</v>
      </c>
      <c r="F30" s="10">
        <v>1</v>
      </c>
      <c r="G30" s="10">
        <v>2</v>
      </c>
      <c r="H30" s="10">
        <v>3</v>
      </c>
      <c r="I30" s="10">
        <v>4</v>
      </c>
      <c r="J30" s="10">
        <v>5</v>
      </c>
      <c r="K30" s="10">
        <v>6</v>
      </c>
      <c r="L30" s="10">
        <v>7</v>
      </c>
      <c r="M30" s="10">
        <v>8</v>
      </c>
      <c r="N30" s="10">
        <v>9</v>
      </c>
      <c r="O30" s="10">
        <v>10</v>
      </c>
    </row>
    <row r="31" spans="2:16" ht="100.5" x14ac:dyDescent="0.25">
      <c r="B31" s="35"/>
      <c r="C31" s="35"/>
      <c r="D31" s="35"/>
      <c r="E31" s="15" t="s">
        <v>74</v>
      </c>
      <c r="F31" s="13" t="s">
        <v>27</v>
      </c>
      <c r="G31" s="13" t="s">
        <v>27</v>
      </c>
      <c r="H31" s="13" t="s">
        <v>27</v>
      </c>
      <c r="I31" s="13" t="s">
        <v>27</v>
      </c>
      <c r="J31" s="16" t="s">
        <v>71</v>
      </c>
      <c r="K31" s="13" t="s">
        <v>27</v>
      </c>
      <c r="L31" s="13" t="s">
        <v>27</v>
      </c>
      <c r="M31" s="13" t="s">
        <v>27</v>
      </c>
      <c r="N31" s="13" t="s">
        <v>27</v>
      </c>
      <c r="O31" s="15" t="s">
        <v>83</v>
      </c>
    </row>
    <row r="35" spans="2:16" ht="88.5" customHeight="1" x14ac:dyDescent="0.25">
      <c r="B35" s="8" t="s">
        <v>69</v>
      </c>
      <c r="C35" s="9" t="s">
        <v>8</v>
      </c>
      <c r="D35" s="9" t="s">
        <v>81</v>
      </c>
      <c r="E35" s="10">
        <v>0</v>
      </c>
      <c r="F35" s="10">
        <v>1</v>
      </c>
      <c r="G35" s="10">
        <v>2</v>
      </c>
      <c r="H35" s="10">
        <v>3</v>
      </c>
      <c r="I35" s="10">
        <v>4</v>
      </c>
      <c r="J35" s="10">
        <v>5</v>
      </c>
      <c r="K35" s="10">
        <v>6</v>
      </c>
      <c r="L35" s="10">
        <v>7</v>
      </c>
      <c r="M35" s="10">
        <v>8</v>
      </c>
      <c r="N35" s="10">
        <v>9</v>
      </c>
      <c r="O35" s="10">
        <v>10</v>
      </c>
    </row>
    <row r="36" spans="2:16" ht="100.5" x14ac:dyDescent="0.25">
      <c r="B36" s="35"/>
      <c r="C36" s="35"/>
      <c r="D36" s="35"/>
      <c r="E36" s="15" t="s">
        <v>28</v>
      </c>
      <c r="F36" s="13" t="s">
        <v>27</v>
      </c>
      <c r="G36" s="13" t="s">
        <v>27</v>
      </c>
      <c r="H36" s="13" t="s">
        <v>27</v>
      </c>
      <c r="I36" s="13" t="s">
        <v>27</v>
      </c>
      <c r="J36" s="15" t="s">
        <v>29</v>
      </c>
      <c r="K36" s="13" t="s">
        <v>27</v>
      </c>
      <c r="L36" s="13" t="s">
        <v>27</v>
      </c>
      <c r="M36" s="13" t="s">
        <v>27</v>
      </c>
      <c r="N36" s="13" t="s">
        <v>27</v>
      </c>
      <c r="O36" s="16" t="s">
        <v>57</v>
      </c>
    </row>
    <row r="40" spans="2:16" ht="43.5" customHeight="1" x14ac:dyDescent="0.25">
      <c r="B40" s="8" t="s">
        <v>70</v>
      </c>
      <c r="C40" s="9" t="s">
        <v>54</v>
      </c>
      <c r="D40" s="9" t="s">
        <v>61</v>
      </c>
      <c r="E40" s="10">
        <v>0</v>
      </c>
      <c r="F40" s="10">
        <v>1</v>
      </c>
      <c r="G40" s="10">
        <v>2</v>
      </c>
      <c r="H40" s="10">
        <v>3</v>
      </c>
      <c r="I40" s="10">
        <v>4</v>
      </c>
      <c r="J40" s="10">
        <v>5</v>
      </c>
      <c r="K40" s="10">
        <v>6</v>
      </c>
      <c r="L40" s="10">
        <v>7</v>
      </c>
      <c r="M40" s="10">
        <v>8</v>
      </c>
      <c r="N40" s="10">
        <v>9</v>
      </c>
      <c r="O40" s="10">
        <v>10</v>
      </c>
    </row>
    <row r="41" spans="2:16" ht="75.75" customHeight="1" x14ac:dyDescent="0.25">
      <c r="B41" s="6"/>
      <c r="C41" s="6"/>
      <c r="D41" s="6"/>
      <c r="E41" s="11"/>
      <c r="F41" s="12"/>
      <c r="G41" s="11"/>
      <c r="H41" s="12"/>
      <c r="I41" s="11"/>
      <c r="J41" s="12"/>
      <c r="K41" s="11"/>
      <c r="L41" s="12"/>
      <c r="M41" s="11"/>
      <c r="N41" s="12"/>
      <c r="O41" s="11"/>
      <c r="P41" s="44" t="s">
        <v>75</v>
      </c>
    </row>
  </sheetData>
  <pageMargins left="0.7" right="0.7" top="0.78740157499999996" bottom="0.78740157499999996" header="0.3" footer="0.3"/>
  <pageSetup scale="46"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Zusammenfassung Bewertungen</vt:lpstr>
      <vt:lpstr>Skalen Zuschlagskriterien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Wiechers, Christiane</dc:creator>
  <cp:lastModifiedBy>Wiechers, Christiane</cp:lastModifiedBy>
  <cp:lastPrinted>2026-06-04T11:31:08Z</cp:lastPrinted>
  <dcterms:created xsi:type="dcterms:W3CDTF">2026-05-29T09:11:25Z</dcterms:created>
  <dcterms:modified xsi:type="dcterms:W3CDTF">2026-08-07T08:15:21Z</dcterms:modified>
</cp:coreProperties>
</file>